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20" i="2" l="1"/>
</calcChain>
</file>

<file path=xl/sharedStrings.xml><?xml version="1.0" encoding="utf-8"?>
<sst xmlns="http://schemas.openxmlformats.org/spreadsheetml/2006/main" count="105" uniqueCount="49">
  <si>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</si>
  <si>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</si>
  <si>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</si>
  <si>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</si>
  <si>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</si>
  <si>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</si>
  <si>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</si>
  <si>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Цена реализации, руб./ед. с НДС</t>
  </si>
  <si>
    <t>Кол-во</t>
  </si>
  <si>
    <t>НВЛ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</si>
  <si>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</si>
  <si>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</si>
  <si>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</si>
  <si>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</si>
  <si>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1005320007</t>
  </si>
  <si>
    <t xml:space="preserve">ГАРНИТУРА С ИНДИКАТОРОМ ВЫЗОВА НS-44А                                              </t>
  </si>
  <si>
    <t>38</t>
  </si>
  <si>
    <t>Средства связи, радиолокации и навигации</t>
  </si>
  <si>
    <t>1005350355</t>
  </si>
  <si>
    <t xml:space="preserve">ПРИБОР Щ23-87                                                                      </t>
  </si>
  <si>
    <t>Чехол LC-F3GD для радиостанции ICOM-F3GS</t>
  </si>
  <si>
    <t>Чехол Motorola HLN9652</t>
  </si>
  <si>
    <t>МУФТА 2МРП2/4</t>
  </si>
  <si>
    <t>МУФТА МПП 1/100</t>
  </si>
  <si>
    <t>1215871</t>
  </si>
  <si>
    <t>1005320005</t>
  </si>
  <si>
    <t>ХОМУТ МОНТАЖНЫЙ 2/10 ДЛЯ 3 МОДУЛЕЙ (ГЛУБИНА 22 ММ,)</t>
  </si>
  <si>
    <t>1215872</t>
  </si>
  <si>
    <t>1005320006</t>
  </si>
  <si>
    <t>ХОМУТ МОНТАЖНЫЙ 2/10 ДЛЯ 5 МОДУЛЕЙ (ГЛУБИНА 22 ММ,)</t>
  </si>
  <si>
    <t>1048829</t>
  </si>
  <si>
    <t>1005360475</t>
  </si>
  <si>
    <t>ЗАРЯДНОЕ УСТРОЙСТВО Р-СЕРИИ MDPMTN4036</t>
  </si>
  <si>
    <t>1164285</t>
  </si>
  <si>
    <t>1005360942</t>
  </si>
  <si>
    <t>ГРОЗОРАЗРЯДНИК IS-B50HN-C2 125-1000МГЦ, 500/250/125ВТ.</t>
  </si>
  <si>
    <t>1064299</t>
  </si>
  <si>
    <t>1005361193</t>
  </si>
  <si>
    <t>МИКРОФОН RM-01INTER-M</t>
  </si>
  <si>
    <t>1224207</t>
  </si>
  <si>
    <t>1005414523</t>
  </si>
  <si>
    <t>ПЛИНТ LSA-PROFIL, 2/10 (6089 1 121-06) С НОРМАЛЬНО ЗАМКНУТЫМИ КОНТАКТАМИ</t>
  </si>
  <si>
    <t>1155034</t>
  </si>
  <si>
    <t>1005360857</t>
  </si>
  <si>
    <t>БЛОК ПИТАНИЯ К-105, 220/13.8V, 10А</t>
  </si>
  <si>
    <t>1001430056</t>
  </si>
  <si>
    <t>Устройство переговорное Элект ПГУ-50-1</t>
  </si>
  <si>
    <t>1005362249</t>
  </si>
  <si>
    <t>Аккумулятор Nokia BP-5L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</si>
</sst>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3" fillId="0" borderId="0" xfId="0" applyFont="1" applyFill="1" applyBorder="1" applyProtection="1">
      <protection locked="0"/>
    </xf>
    <xf numFmtId="0" fontId="1" fillId="0" borderId="4" xfId="2" applyFont="1" applyBorder="1" applyProtection="1">
      <protection locked="0"/>
    </xf>
    <xf numFmtId="49" fontId="1" fillId="0" borderId="4" xfId="2" applyNumberFormat="1" applyFont="1" applyBorder="1" applyProtection="1">
      <protection locked="0"/>
    </xf>
    <xf numFmtId="0" fontId="1" fillId="0" borderId="4" xfId="2" applyNumberFormat="1" applyFont="1" applyBorder="1" applyProtection="1">
      <protection locked="0"/>
    </xf>
    <xf numFmtId="49" fontId="1" fillId="0" borderId="4" xfId="2" applyNumberFormat="1" applyFont="1" applyBorder="1" applyAlignment="1" applyProtection="1">
      <alignment horizontal="left"/>
      <protection locked="0"/>
    </xf>
    <xf numFmtId="0" fontId="0" fillId="0" borderId="4" xfId="0" applyNumberFormat="1" applyFont="1" applyBorder="1" applyAlignment="1" applyProtection="1">
      <alignment horizontal="left"/>
    </xf>
    <xf numFmtId="2" fontId="0" fillId="0" borderId="4" xfId="0" applyNumberFormat="1" applyFont="1" applyBorder="1" applyProtection="1">
      <protection locked="0"/>
    </xf>
    <xf numFmtId="0" fontId="2" fillId="3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/>
    </xf>
    <xf numFmtId="0" fontId="2" fillId="2" borderId="4" xfId="1" applyNumberFormat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/>
    </xf>
    <xf numFmtId="0" fontId="0" fillId="0" borderId="4" xfId="0" applyFont="1" applyBorder="1" applyProtection="1">
      <protection locked="0"/>
    </xf>
    <xf numFmtId="49" fontId="0" fillId="0" borderId="4" xfId="0" applyNumberFormat="1" applyFont="1" applyBorder="1" applyProtection="1">
      <protection locked="0"/>
    </xf>
    <xf numFmtId="0" fontId="0" fillId="0" borderId="4" xfId="0" applyNumberFormat="1" applyFont="1" applyBorder="1" applyProtection="1">
      <protection locked="0"/>
    </xf>
    <xf numFmtId="49" fontId="0" fillId="0" borderId="4" xfId="0" applyNumberFormat="1" applyFont="1" applyBorder="1" applyAlignment="1" applyProtection="1">
      <alignment horizontal="left"/>
      <protection locked="0"/>
    </xf>
    <xf numFmtId="2" fontId="0" fillId="0" borderId="0" xfId="0" applyNumberFormat="1"/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E27" sqref="E27"/>
    </sheetView>
  </sheetViews>
  <sheetFormatPr defaultRowHeight="15" x14ac:dyDescent="0.25"/>
  <cols>
    <col min="4" max="4" width="11.42578125" customWidth="1"/>
    <col min="5" max="5" width="56.140625" customWidth="1"/>
    <col min="10" max="10" width="20" customWidth="1"/>
    <col min="11" max="11" width="17.28515625" customWidth="1"/>
  </cols>
  <sheetData>
    <row r="1" spans="1:11" x14ac:dyDescent="0.25">
      <c r="B1" s="10" t="s">
        <v>0</v>
      </c>
      <c r="C1" s="10" t="s">
        <v>1</v>
      </c>
      <c r="D1" s="10" t="s">
        <v>2</v>
      </c>
      <c r="E1" s="10" t="s">
        <v>3</v>
      </c>
      <c r="F1" s="11" t="s">
        <v>4</v>
      </c>
      <c r="G1" s="12" t="s">
        <v>5</v>
      </c>
      <c r="H1" s="12" t="s">
        <v>6</v>
      </c>
      <c r="I1" s="8" t="s">
        <v>8</v>
      </c>
      <c r="J1" s="10" t="s">
        <v>7</v>
      </c>
      <c r="K1" s="10" t="s">
        <v>12</v>
      </c>
    </row>
    <row r="2" spans="1:11" x14ac:dyDescent="0.25">
      <c r="B2" s="10"/>
      <c r="C2" s="10"/>
      <c r="D2" s="10"/>
      <c r="E2" s="10"/>
      <c r="F2" s="11"/>
      <c r="G2" s="12"/>
      <c r="H2" s="12"/>
      <c r="I2" s="9"/>
      <c r="J2" s="10"/>
      <c r="K2" s="10"/>
    </row>
    <row r="3" spans="1:11" x14ac:dyDescent="0.25">
      <c r="B3" s="10"/>
      <c r="C3" s="10"/>
      <c r="D3" s="10"/>
      <c r="E3" s="10"/>
      <c r="F3" s="11"/>
      <c r="G3" s="12"/>
      <c r="H3" s="12"/>
      <c r="I3" s="9"/>
      <c r="J3" s="10"/>
      <c r="K3" s="10"/>
    </row>
    <row r="4" spans="1:11" x14ac:dyDescent="0.25">
      <c r="B4" s="10"/>
      <c r="C4" s="10"/>
      <c r="D4" s="10"/>
      <c r="E4" s="10"/>
      <c r="F4" s="11"/>
      <c r="G4" s="12"/>
      <c r="H4" s="12"/>
      <c r="I4" s="13"/>
      <c r="J4" s="10"/>
      <c r="K4" s="10"/>
    </row>
    <row r="5" spans="1:11" x14ac:dyDescent="0.25">
      <c r="A5">
        <v>1</v>
      </c>
      <c r="B5" s="2" t="s">
        <v>9</v>
      </c>
      <c r="C5" s="2">
        <v>1253588</v>
      </c>
      <c r="D5" s="3" t="s">
        <v>14</v>
      </c>
      <c r="E5" s="4" t="s">
        <v>15</v>
      </c>
      <c r="F5" s="2" t="s">
        <v>13</v>
      </c>
      <c r="G5" s="5" t="s">
        <v>16</v>
      </c>
      <c r="H5" s="6" t="s">
        <v>17</v>
      </c>
      <c r="I5" s="14">
        <v>4</v>
      </c>
      <c r="J5" s="7">
        <v>1040.18</v>
      </c>
      <c r="K5" s="7">
        <v>4160.72</v>
      </c>
    </row>
    <row r="6" spans="1:11" x14ac:dyDescent="0.25">
      <c r="A6">
        <v>2</v>
      </c>
      <c r="B6" s="2" t="s">
        <v>9</v>
      </c>
      <c r="C6" s="2">
        <v>9007158</v>
      </c>
      <c r="D6" s="3" t="s">
        <v>18</v>
      </c>
      <c r="E6" s="4" t="s">
        <v>19</v>
      </c>
      <c r="F6" s="2" t="s">
        <v>13</v>
      </c>
      <c r="G6" s="5" t="s">
        <v>16</v>
      </c>
      <c r="H6" s="6" t="s">
        <v>17</v>
      </c>
      <c r="I6" s="14">
        <v>1</v>
      </c>
      <c r="J6" s="7">
        <v>17.41</v>
      </c>
      <c r="K6" s="7">
        <v>17.41</v>
      </c>
    </row>
    <row r="7" spans="1:11" x14ac:dyDescent="0.25">
      <c r="A7">
        <v>3</v>
      </c>
      <c r="B7" s="2" t="s">
        <v>9</v>
      </c>
      <c r="C7" s="2">
        <v>1060587</v>
      </c>
      <c r="D7" s="3">
        <v>1005360400</v>
      </c>
      <c r="E7" s="4" t="s">
        <v>20</v>
      </c>
      <c r="F7" s="2" t="s">
        <v>13</v>
      </c>
      <c r="G7" s="5" t="s">
        <v>16</v>
      </c>
      <c r="H7" s="6" t="s">
        <v>17</v>
      </c>
      <c r="I7" s="14">
        <v>1</v>
      </c>
      <c r="J7" s="7">
        <v>950.57</v>
      </c>
      <c r="K7" s="7">
        <v>950.57</v>
      </c>
    </row>
    <row r="8" spans="1:11" x14ac:dyDescent="0.25">
      <c r="A8">
        <v>4</v>
      </c>
      <c r="B8" s="2" t="s">
        <v>9</v>
      </c>
      <c r="C8" s="2">
        <v>1171424</v>
      </c>
      <c r="D8" s="3">
        <v>1005360719</v>
      </c>
      <c r="E8" s="4" t="s">
        <v>21</v>
      </c>
      <c r="F8" s="2" t="s">
        <v>13</v>
      </c>
      <c r="G8" s="5" t="s">
        <v>16</v>
      </c>
      <c r="H8" s="6" t="s">
        <v>17</v>
      </c>
      <c r="I8" s="14">
        <v>9</v>
      </c>
      <c r="J8" s="7">
        <v>3003.52</v>
      </c>
      <c r="K8" s="7">
        <v>27031.68</v>
      </c>
    </row>
    <row r="9" spans="1:11" x14ac:dyDescent="0.25">
      <c r="A9">
        <v>5</v>
      </c>
      <c r="B9" s="2" t="s">
        <v>9</v>
      </c>
      <c r="C9" s="2">
        <v>1173245</v>
      </c>
      <c r="D9" s="3">
        <v>1001150599</v>
      </c>
      <c r="E9" s="4" t="s">
        <v>22</v>
      </c>
      <c r="F9" s="2" t="s">
        <v>13</v>
      </c>
      <c r="G9" s="5" t="s">
        <v>16</v>
      </c>
      <c r="H9" s="6" t="s">
        <v>17</v>
      </c>
      <c r="I9" s="14">
        <v>5</v>
      </c>
      <c r="J9" s="7">
        <v>441.7</v>
      </c>
      <c r="K9" s="7">
        <v>2208.5</v>
      </c>
    </row>
    <row r="10" spans="1:11" x14ac:dyDescent="0.25">
      <c r="A10">
        <v>6</v>
      </c>
      <c r="B10" s="2" t="s">
        <v>9</v>
      </c>
      <c r="C10" s="2">
        <v>1060769</v>
      </c>
      <c r="D10" s="3">
        <v>1001150813</v>
      </c>
      <c r="E10" s="4" t="s">
        <v>23</v>
      </c>
      <c r="F10" s="2" t="s">
        <v>13</v>
      </c>
      <c r="G10" s="5" t="s">
        <v>16</v>
      </c>
      <c r="H10" s="6" t="s">
        <v>17</v>
      </c>
      <c r="I10" s="14">
        <v>6</v>
      </c>
      <c r="J10" s="7">
        <v>144.82</v>
      </c>
      <c r="K10" s="7">
        <v>868.92</v>
      </c>
    </row>
    <row r="11" spans="1:11" x14ac:dyDescent="0.25">
      <c r="A11">
        <v>7</v>
      </c>
      <c r="B11" s="2" t="s">
        <v>9</v>
      </c>
      <c r="C11" s="2" t="s">
        <v>24</v>
      </c>
      <c r="D11" s="3" t="s">
        <v>25</v>
      </c>
      <c r="E11" s="4" t="s">
        <v>26</v>
      </c>
      <c r="F11" s="2" t="s">
        <v>13</v>
      </c>
      <c r="G11" s="5" t="s">
        <v>16</v>
      </c>
      <c r="H11" s="6" t="s">
        <v>17</v>
      </c>
      <c r="I11" s="14">
        <v>1</v>
      </c>
      <c r="J11" s="7">
        <v>207.68</v>
      </c>
      <c r="K11" s="7">
        <v>207.68</v>
      </c>
    </row>
    <row r="12" spans="1:11" x14ac:dyDescent="0.25">
      <c r="A12">
        <v>8</v>
      </c>
      <c r="B12" s="2" t="s">
        <v>9</v>
      </c>
      <c r="C12" s="2" t="s">
        <v>27</v>
      </c>
      <c r="D12" s="3" t="s">
        <v>28</v>
      </c>
      <c r="E12" s="4" t="s">
        <v>29</v>
      </c>
      <c r="F12" s="2" t="s">
        <v>13</v>
      </c>
      <c r="G12" s="5" t="s">
        <v>16</v>
      </c>
      <c r="H12" s="6" t="s">
        <v>17</v>
      </c>
      <c r="I12" s="14">
        <v>1</v>
      </c>
      <c r="J12" s="7">
        <v>242.33</v>
      </c>
      <c r="K12" s="7">
        <v>242.33</v>
      </c>
    </row>
    <row r="13" spans="1:11" x14ac:dyDescent="0.25">
      <c r="A13">
        <v>9</v>
      </c>
      <c r="B13" s="2" t="s">
        <v>9</v>
      </c>
      <c r="C13" s="2" t="s">
        <v>30</v>
      </c>
      <c r="D13" s="3" t="s">
        <v>31</v>
      </c>
      <c r="E13" s="4" t="s">
        <v>32</v>
      </c>
      <c r="F13" s="2" t="s">
        <v>13</v>
      </c>
      <c r="G13" s="5" t="s">
        <v>16</v>
      </c>
      <c r="H13" s="6" t="s">
        <v>17</v>
      </c>
      <c r="I13" s="14">
        <v>8</v>
      </c>
      <c r="J13" s="7">
        <v>1559.96</v>
      </c>
      <c r="K13" s="7">
        <v>12479.68</v>
      </c>
    </row>
    <row r="14" spans="1:11" x14ac:dyDescent="0.25">
      <c r="A14">
        <v>10</v>
      </c>
      <c r="B14" s="2" t="s">
        <v>9</v>
      </c>
      <c r="C14" s="2" t="s">
        <v>33</v>
      </c>
      <c r="D14" s="3" t="s">
        <v>34</v>
      </c>
      <c r="E14" s="4" t="s">
        <v>35</v>
      </c>
      <c r="F14" s="2" t="s">
        <v>13</v>
      </c>
      <c r="G14" s="5" t="s">
        <v>16</v>
      </c>
      <c r="H14" s="6" t="s">
        <v>17</v>
      </c>
      <c r="I14" s="14">
        <v>1</v>
      </c>
      <c r="J14" s="7">
        <v>4160.75</v>
      </c>
      <c r="K14" s="7">
        <v>4160.75</v>
      </c>
    </row>
    <row r="15" spans="1:11" x14ac:dyDescent="0.25">
      <c r="A15">
        <v>11</v>
      </c>
      <c r="B15" s="2" t="s">
        <v>9</v>
      </c>
      <c r="C15" s="2" t="s">
        <v>36</v>
      </c>
      <c r="D15" s="3" t="s">
        <v>37</v>
      </c>
      <c r="E15" s="4" t="s">
        <v>38</v>
      </c>
      <c r="F15" s="2" t="s">
        <v>13</v>
      </c>
      <c r="G15" s="5" t="s">
        <v>16</v>
      </c>
      <c r="H15" s="6" t="s">
        <v>17</v>
      </c>
      <c r="I15" s="14">
        <v>1</v>
      </c>
      <c r="J15" s="7">
        <v>5352.54</v>
      </c>
      <c r="K15" s="7">
        <v>5352.54</v>
      </c>
    </row>
    <row r="16" spans="1:11" x14ac:dyDescent="0.25">
      <c r="A16">
        <v>12</v>
      </c>
      <c r="B16" s="2" t="s">
        <v>9</v>
      </c>
      <c r="C16" s="2" t="s">
        <v>39</v>
      </c>
      <c r="D16" s="3" t="s">
        <v>40</v>
      </c>
      <c r="E16" s="4" t="s">
        <v>41</v>
      </c>
      <c r="F16" s="2" t="s">
        <v>13</v>
      </c>
      <c r="G16" s="5" t="s">
        <v>16</v>
      </c>
      <c r="H16" s="6" t="s">
        <v>17</v>
      </c>
      <c r="I16" s="14">
        <v>20</v>
      </c>
      <c r="J16" s="7">
        <v>356.86</v>
      </c>
      <c r="K16" s="7">
        <v>7137.2000000000007</v>
      </c>
    </row>
    <row r="17" spans="1:11" x14ac:dyDescent="0.25">
      <c r="A17">
        <v>13</v>
      </c>
      <c r="B17" s="2" t="s">
        <v>9</v>
      </c>
      <c r="C17" s="2" t="s">
        <v>42</v>
      </c>
      <c r="D17" s="3" t="s">
        <v>43</v>
      </c>
      <c r="E17" s="4" t="s">
        <v>44</v>
      </c>
      <c r="F17" s="2" t="s">
        <v>13</v>
      </c>
      <c r="G17" s="5" t="s">
        <v>16</v>
      </c>
      <c r="H17" s="6" t="s">
        <v>17</v>
      </c>
      <c r="I17" s="14">
        <v>1</v>
      </c>
      <c r="J17" s="7">
        <v>5476.63</v>
      </c>
      <c r="K17" s="7">
        <v>5476.63</v>
      </c>
    </row>
    <row r="18" spans="1:11" x14ac:dyDescent="0.25">
      <c r="A18">
        <v>14</v>
      </c>
      <c r="B18" s="14" t="s">
        <v>9</v>
      </c>
      <c r="C18" s="14">
        <v>1217747</v>
      </c>
      <c r="D18" s="15" t="s">
        <v>45</v>
      </c>
      <c r="E18" s="16" t="s">
        <v>46</v>
      </c>
      <c r="F18" s="14" t="s">
        <v>13</v>
      </c>
      <c r="G18" s="17" t="s">
        <v>16</v>
      </c>
      <c r="H18" s="6" t="s">
        <v>17</v>
      </c>
      <c r="I18" s="14">
        <v>4</v>
      </c>
      <c r="J18" s="7">
        <v>96.49</v>
      </c>
      <c r="K18" s="7">
        <v>385.96</v>
      </c>
    </row>
    <row r="19" spans="1:11" x14ac:dyDescent="0.25">
      <c r="A19">
        <v>15</v>
      </c>
      <c r="B19" s="14" t="s">
        <v>9</v>
      </c>
      <c r="C19" s="14">
        <v>1339387</v>
      </c>
      <c r="D19" s="15" t="s">
        <v>47</v>
      </c>
      <c r="E19" s="16" t="s">
        <v>48</v>
      </c>
      <c r="F19" s="14" t="s">
        <v>13</v>
      </c>
      <c r="G19" s="17" t="s">
        <v>16</v>
      </c>
      <c r="H19" s="6" t="s">
        <v>17</v>
      </c>
      <c r="I19" s="14">
        <v>1</v>
      </c>
      <c r="J19" s="7">
        <v>1041.04</v>
      </c>
      <c r="K19" s="7">
        <v>1041.04</v>
      </c>
    </row>
    <row r="20" spans="1:11" x14ac:dyDescent="0.25">
      <c r="K20" s="18">
        <f>SUM(K5:K19)</f>
        <v>71721.610000000015</v>
      </c>
    </row>
    <row r="21" spans="1:11" x14ac:dyDescent="0.25">
      <c r="C21" s="1" t="s">
        <v>10</v>
      </c>
    </row>
    <row r="22" spans="1:11" x14ac:dyDescent="0.25">
      <c r="C22" s="1" t="s">
        <v>11</v>
      </c>
    </row>
  </sheetData>
  <mergeCells count="10">
    <mergeCell ref="H1:H4"/>
    <mergeCell ref="I1:I4"/>
    <mergeCell ref="J1:J4"/>
    <mergeCell ref="K1:K4"/>
    <mergeCell ref="B1:B4"/>
    <mergeCell ref="C1:C4"/>
    <mergeCell ref="D1:D4"/>
    <mergeCell ref="E1:E4"/>
    <mergeCell ref="F1:F4"/>
    <mergeCell ref="G1:G4"/>
  </mergeCells>
  <dataValidations count="5">
    <dataValidation operator="lessThanOrEqual" allowBlank="1" showInputMessage="1" showErrorMessage="1" sqref="C1:C19"/>
    <dataValidation type="list" allowBlank="1" showInputMessage="1" showErrorMessage="1" sqref="B5:B19">
      <formula1>TypeResource</formula1>
    </dataValidation>
    <dataValidation type="decimal" allowBlank="1" showErrorMessage="1" errorTitle="Ошибка!" error="Значение должно быть числом" sqref="I5:J19">
      <formula1>0</formula1>
      <formula2>9999999999999</formula2>
    </dataValidation>
    <dataValidation type="list" allowBlank="1" showInputMessage="1" showErrorMessage="1" sqref="G5:G19">
      <formula1>ClassMater</formula1>
    </dataValidation>
    <dataValidation type="decimal" allowBlank="1" showInputMessage="1" showErrorMessage="1" sqref="K5:K19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2020-07-15T06:11:55Z</dcterms:modified>
</cp:coreProperties>
</file>